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<sst xmlns="http://schemas.openxmlformats.org/spreadsheetml/2006/main" count="2354" uniqueCount="654">
  <si>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</si>
  <si>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</si>
  <si>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</si>
  <si>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</si>
  <si>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</si>
  <si>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</si>
  <si>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</si>
  <si>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</si>
  <si>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</si>
  <si>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</si>
  <si>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</si>
  <si>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</si>
  <si>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</si>
  <si>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</si>
  <si>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</si>
  <si>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</si>
  <si>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</si>
  <si>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</si>
  <si>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</si>
  <si>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</si>
  <si>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</si>
  <si>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</si>
  <si>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</si>
  <si>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</si>
  <si>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</si>
  <si>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</si>
  <si>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</si>
  <si>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</si>
  <si>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</si>
  <si>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</si>
  <si>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</si>
  <si>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</si>
  <si>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</si>
  <si>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</si>
  <si>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</si>
  <si>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</si>
  <si>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</si>
  <si>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</si>
  <si>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</si>
  <si>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</si>
  <si>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</si>
  <si>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</si>
  <si>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</si>
  <si>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</si>
  <si>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</si>
  <si>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</si>
  <si>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</si>
  <si>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</si>
  <si>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</si>
  <si>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</si>
  <si>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</si>
  <si>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</si>
  <si>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</si>
  <si>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</si>
  <si>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</si>
  <si>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</si>
  <si>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</si>
  <si>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</si>
  <si>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</si>
  <si>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</si>
  <si>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</si>
  <si>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</si>
  <si>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</si>
  <si>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</si>
  <si>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</si>
  <si>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</si>
  <si>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</si>
  <si>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</si>
  <si>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</si>
  <si>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</si>
  <si>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</si>
  <si>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</si>
  <si>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</si>
  <si>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</si>
  <si>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</si>
  <si>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</si>
  <si>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</si>
  <si>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</si>
  <si>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</si>
  <si>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</si>
  <si>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</si>
  <si>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</si>
  <si>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"КРД ИМ. Ю.А. ПАСХАЛОВОЙ"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</si>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</sst>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42705</v>
      </c>
      <c r="H10" s="50">
        <v>26810</v>
      </c>
      <c r="I10" s="50">
        <v>15895</v>
      </c>
      <c r="J10" s="50">
        <v>3290</v>
      </c>
      <c r="K10" s="11">
        <v>3.8</v>
      </c>
      <c r="L10" s="1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61</v>
      </c>
      <c r="R10" s="50">
        <v>53</v>
      </c>
      <c r="S10" s="50">
        <v>8</v>
      </c>
      <c r="T10" s="50">
        <v>5</v>
      </c>
      <c r="U10" s="11">
        <v>3.8</v>
      </c>
      <c r="V10" s="1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42766</v>
      </c>
      <c r="AB10" s="12">
        <f t="shared" ref="AB10:AB41" si="12">H10+R10</f>
        <v>26863</v>
      </c>
      <c r="AC10" s="12">
        <f t="shared" ref="AC10:AC41" si="13">I10+S10</f>
        <v>15903</v>
      </c>
      <c r="AD10" s="12">
        <f t="shared" ref="AD10:AD41" si="14">J10+T10</f>
        <v>3295</v>
      </c>
      <c r="AE10" s="12">
        <f t="shared" ref="AE10:AE41" si="15">L10+V10</f>
        <v>12521</v>
      </c>
      <c r="AF10" s="12">
        <f t="shared" ref="AF10:AF41" si="16">M10+W10</f>
        <v>55287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3402</v>
      </c>
      <c r="H47" s="5">
        <v>250</v>
      </c>
      <c r="I47" s="5">
        <v>3152</v>
      </c>
      <c r="J47" s="5">
        <v>5</v>
      </c>
      <c r="K47" s="15">
        <v>2.7</v>
      </c>
      <c r="L47" s="18">
        <f t="shared" si="20"/>
        <v>14</v>
      </c>
      <c r="M47" s="19">
        <f t="shared" si="21"/>
        <v>3416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3402</v>
      </c>
      <c r="AB47" s="18">
        <f t="shared" si="30"/>
        <v>250</v>
      </c>
      <c r="AC47" s="18">
        <f t="shared" si="31"/>
        <v>3152</v>
      </c>
      <c r="AD47" s="18">
        <f t="shared" si="32"/>
        <v>5</v>
      </c>
      <c r="AE47" s="18">
        <f t="shared" si="33"/>
        <v>14</v>
      </c>
      <c r="AF47" s="18">
        <f t="shared" si="34"/>
        <v>3416</v>
      </c>
      <c r="AG47" s="80">
        <v>4670</v>
      </c>
      <c r="AH47" s="81">
        <f t="shared" si="35"/>
        <v>1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46107</v>
      </c>
      <c r="H68" s="65">
        <f t="shared" si="36"/>
        <v>27060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58623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>
        <f t="shared" ref="R68" si="38">SUM(R10:R67)</f>
        <v>53</v>
      </c>
      <c r="S68" s="65">
        <f t="shared" ref="S68:AH68" si="39">SUM(S10:S67)</f>
        <v>8</v>
      </c>
      <c r="T68" s="65">
        <f t="shared" si="39"/>
        <v>5</v>
      </c>
      <c r="U68" s="23">
        <f t="shared" si="39"/>
        <v>141.89999999999998</v>
      </c>
      <c r="V68" s="65">
        <f t="shared" si="39"/>
        <v>19</v>
      </c>
      <c r="W68" s="65">
        <f t="shared" si="39"/>
        <v>80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46168</v>
      </c>
      <c r="AB68" s="65">
        <f t="shared" si="39"/>
        <v>27113</v>
      </c>
      <c r="AC68" s="65">
        <f t="shared" si="39"/>
        <v>19055</v>
      </c>
      <c r="AD68" s="65">
        <f t="shared" si="39"/>
        <v>3300</v>
      </c>
      <c r="AE68" s="65">
        <f t="shared" si="39"/>
        <v>12535</v>
      </c>
      <c r="AF68" s="65">
        <f t="shared" si="39"/>
        <v>58703</v>
      </c>
      <c r="AG68" s="65">
        <f t="shared" si="39"/>
        <v>180151</v>
      </c>
      <c r="AH68" s="65">
        <f t="shared" si="39"/>
        <v>11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42705</v>
      </c>
      <c r="H10" s="149">
        <v>26810</v>
      </c>
      <c r="I10" s="149">
        <v>15895</v>
      </c>
      <c r="J10" s="149">
        <v>3290</v>
      </c>
      <c r="K10" s="11">
        <v>3.8</v>
      </c>
      <c r="L10" s="14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61</v>
      </c>
      <c r="R10" s="149">
        <v>53</v>
      </c>
      <c r="S10" s="149">
        <v>8</v>
      </c>
      <c r="T10" s="149">
        <v>5</v>
      </c>
      <c r="U10" s="11">
        <v>3.8</v>
      </c>
      <c r="V10" s="14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42766</v>
      </c>
      <c r="AB10" s="142">
        <f t="shared" ref="AB10:AB41" si="12">H10+R10</f>
        <v>26863</v>
      </c>
      <c r="AC10" s="142">
        <f t="shared" ref="AC10:AC41" si="13">I10+S10</f>
        <v>15903</v>
      </c>
      <c r="AD10" s="142">
        <f t="shared" ref="AD10:AD41" si="14">J10+T10</f>
        <v>3295</v>
      </c>
      <c r="AE10" s="142">
        <f t="shared" ref="AE10:AE41" si="15">L10+V10</f>
        <v>12521</v>
      </c>
      <c r="AF10" s="142">
        <f t="shared" ref="AF10:AF41" si="16">M10+W10</f>
        <v>55287</v>
      </c>
      <c r="AG10" s="78">
        <v>5282</v>
      </c>
      <c r="AH10">
        <f t="shared" ref="AH10:AH41" si="17"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3402</v>
      </c>
      <c r="H47" s="141">
        <v>250</v>
      </c>
      <c r="I47" s="141">
        <v>3152</v>
      </c>
      <c r="J47" s="141">
        <v>5</v>
      </c>
      <c r="K47" s="143">
        <v>2.7</v>
      </c>
      <c r="L47" s="145">
        <f t="shared" si="20"/>
        <v>14</v>
      </c>
      <c r="M47" s="146">
        <f t="shared" si="21"/>
        <v>3416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3402</v>
      </c>
      <c r="AB47" s="145">
        <f t="shared" si="30"/>
        <v>250</v>
      </c>
      <c r="AC47" s="145">
        <f t="shared" si="31"/>
        <v>3152</v>
      </c>
      <c r="AD47" s="145">
        <f t="shared" si="32"/>
        <v>5</v>
      </c>
      <c r="AE47" s="145">
        <f t="shared" si="33"/>
        <v>14</v>
      </c>
      <c r="AF47" s="145">
        <f t="shared" si="34"/>
        <v>3416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46107</v>
      </c>
      <c r="H68" s="65">
        <f t="shared" si="36"/>
        <v>27060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58623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/>
      <c r="S68" s="65">
        <f t="shared" ref="S68:AH68" si="38">SUM(S10:S67)</f>
        <v>8</v>
      </c>
      <c r="T68" s="65">
        <f t="shared" si="38"/>
        <v>5</v>
      </c>
      <c r="U68" s="23">
        <f t="shared" si="38"/>
        <v>141.89999999999998</v>
      </c>
      <c r="V68" s="65">
        <f t="shared" si="38"/>
        <v>19</v>
      </c>
      <c r="W68" s="65">
        <f t="shared" si="38"/>
        <v>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46168</v>
      </c>
      <c r="AB68" s="65">
        <f t="shared" si="38"/>
        <v>27113</v>
      </c>
      <c r="AC68" s="65">
        <f t="shared" si="38"/>
        <v>19055</v>
      </c>
      <c r="AD68" s="65">
        <f t="shared" si="38"/>
        <v>3300</v>
      </c>
      <c r="AE68" s="65">
        <f t="shared" si="38"/>
        <v>12535</v>
      </c>
      <c r="AF68" s="65">
        <f t="shared" si="38"/>
        <v>58703</v>
      </c>
      <c r="AG68" s="65">
        <f t="shared" si="38"/>
        <v>180151</v>
      </c>
      <c r="AH68">
        <f t="shared" si="38"/>
        <v>11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190</v>
      </c>
      <c r="D25" s="139">
        <v>12</v>
      </c>
      <c r="E25" s="139">
        <f t="shared" si="0"/>
        <v>2280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190</v>
      </c>
      <c r="J25" s="139">
        <f t="shared" si="3"/>
        <v>2280</v>
      </c>
    </row>
    <row r="26" spans="1:10">
      <c r="A26" s="139">
        <v>1595</v>
      </c>
      <c r="B26" s="139" t="s">
        <v>158</v>
      </c>
      <c r="C26" s="139">
        <v>20</v>
      </c>
      <c r="D26" s="139">
        <v>12</v>
      </c>
      <c r="E26" s="139">
        <f t="shared" si="0"/>
        <v>240</v>
      </c>
      <c r="F26" s="139">
        <v>0</v>
      </c>
      <c r="G26" s="139">
        <v>12</v>
      </c>
      <c r="H26" s="139">
        <f t="shared" si="1"/>
        <v>0</v>
      </c>
      <c r="I26" s="139">
        <f t="shared" si="2"/>
        <v>20</v>
      </c>
      <c r="J26" s="139">
        <f t="shared" si="3"/>
        <v>240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210</v>
      </c>
      <c r="D28" s="139"/>
      <c r="E28" s="139"/>
      <c r="F28" s="139">
        <f>SUM(F12:F27)</f>
        <v>0</v>
      </c>
      <c r="G28" s="139"/>
      <c r="H28" s="139"/>
      <c r="I28" s="139">
        <f>SUM(I12:I27)</f>
        <v>210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0.75" customHeight="1">
      <c r="D1" s="105"/>
      <c r="E1" s="240" t="s">
        <v>652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8.25" customHeight="1">
      <c r="A4" s="97" t="s">
        <v>83</v>
      </c>
      <c r="B4" s="242" t="s">
        <v>653</v>
      </c>
      <c r="C4" s="237" t="s">
        <v>82</v>
      </c>
      <c r="D4" s="237"/>
      <c r="E4" s="98">
        <v>300032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3700</v>
      </c>
    </row>
    <row r="200" spans="1:5" hidden="1">
      <c r="A200" s="243">
        <v>193</v>
      </c>
      <c r="B200" s="243" t="s">
        <v>467</v>
      </c>
      <c r="C200" s="243" t="s">
        <v>550</v>
      </c>
      <c r="D200" s="244" t="s">
        <v>551</v>
      </c>
      <c r="E200" s="243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3700</v>
      </c>
    </row>
    <row r="245" spans="1:5">
      <c r="A245" s="139"/>
      <c r="B245" s="139"/>
      <c r="C245" s="139"/>
      <c r="D245" s="172"/>
      <c r="E245" s="139">
        <f>SUBTOTAL(9,E199:E244)</f>
        <v>3700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3700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0</v>
      </c>
    </row>
    <row r="258" spans="4:5">
      <c r="D258" s="172" t="s">
        <v>160</v>
      </c>
      <c r="E258" s="139">
        <f>SUM(E248:E257)</f>
        <v>3700</v>
      </c>
    </row>
  </sheetData>
  <autoFilter ref="A7:J244">
    <filterColumn colId="1">
      <filters>
        <filter val="УЗИ"/>
      </filters>
    </filterColumn>
    <filterColumn colId="4">
      <filters>
        <filter val="370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2025-08-04T12:38:26Z</cp:lastPrinted>
  <dcterms:created xsi:type="dcterms:W3CDTF">2016-01-04T13:41:28Z</dcterms:created>
  <dcterms:modified xsi:type="dcterms:W3CDTF">2025-08-04T12:38:29Z</dcterms:modified>
</cp:coreProperties>
</file>